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726"/>
  <workbookPr/>
  <mc:AlternateContent xmlns:mc="http://schemas.openxmlformats.org/markup-compatibility/2006">
    <mc:Choice Requires="x15">
      <x15ac:absPath xmlns:x15ac="http://schemas.microsoft.com/office/spreadsheetml/2010/11/ac" url="C:\Users\vkoleva\Desktop\14562 - remont barabani VG\"/>
    </mc:Choice>
  </mc:AlternateContent>
  <bookViews>
    <workbookView xWindow="0" yWindow="0" windowWidth="15330" windowHeight="4050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0" i="1" l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59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13" i="1"/>
  <c r="F54" i="1" l="1"/>
  <c r="C93" i="1" s="1"/>
  <c r="C96" i="1" s="1"/>
  <c r="F87" i="1"/>
  <c r="C94" i="1" s="1"/>
</calcChain>
</file>

<file path=xl/sharedStrings.xml><?xml version="1.0" encoding="utf-8"?>
<sst xmlns="http://schemas.openxmlformats.org/spreadsheetml/2006/main" count="237" uniqueCount="141">
  <si>
    <t>№</t>
  </si>
  <si>
    <t>Ремонтни дейности</t>
  </si>
  <si>
    <t>Мярка</t>
  </si>
  <si>
    <t>Количество</t>
  </si>
  <si>
    <t>Един. цена, лв.</t>
  </si>
  <si>
    <t>Общо, лв.</t>
  </si>
  <si>
    <t xml:space="preserve">2.1. КОЛИЧЕСТВЕНА СМЕТКА ЗА РЕМОНТ НА НА БАРАБАН ЗАДВИЖВАЩ Ф1280 ЗА РЕДУКТОР 320 KW 40LA0-2080X16 B TGL 18049 - I (№58).   </t>
  </si>
  <si>
    <r>
      <rPr>
        <b/>
        <sz val="11"/>
        <color theme="1"/>
        <rFont val="Calibri"/>
        <family val="2"/>
        <charset val="204"/>
        <scheme val="minor"/>
      </rPr>
      <t xml:space="preserve">1. ПРЕДМЕТ. </t>
    </r>
    <r>
      <rPr>
        <sz val="11"/>
        <color theme="1"/>
        <rFont val="Calibri"/>
        <family val="2"/>
        <charset val="204"/>
        <scheme val="minor"/>
      </rPr>
      <t xml:space="preserve">   
 Да се направи ремонт на 2 бр. задвижващи барабани ф1280 за редуктор 320 kW 40LA0-2080x16 b TGL 18049 съобразно приложен обем от дейности и техническа документация с цел осигуряване на необходимите резервни части за поддръжката и нормалната експлоатация на съоръженията във Въглеснабдяване.
</t>
    </r>
  </si>
  <si>
    <t>BILL OF QUANTITY</t>
  </si>
  <si>
    <t>Factory repair of leading drums ф1280 for gearbox 320 kW 40LA0-2080x16 b TGL 18049</t>
  </si>
  <si>
    <t>КОЛИЧЕСТВЕНА СМЕТКА</t>
  </si>
  <si>
    <t>Ремонт в заводски условия на задвижващи барабани ф1280 за редуктор 320 kW 40LA0-2080x16 b TGL 18049ьори</t>
  </si>
  <si>
    <t>2.1.1.</t>
  </si>
  <si>
    <t>Демонтаж на клинове.</t>
  </si>
  <si>
    <t>бр.</t>
  </si>
  <si>
    <t>2.1.2.</t>
  </si>
  <si>
    <r>
      <t>Демонтаж</t>
    </r>
    <r>
      <rPr>
        <sz val="11"/>
        <color rgb="FF000000"/>
        <rFont val="Calibri"/>
        <family val="2"/>
        <charset val="204"/>
      </rPr>
      <t xml:space="preserve"> на вал.</t>
    </r>
  </si>
  <si>
    <t>2.1.3.</t>
  </si>
  <si>
    <r>
      <t xml:space="preserve">Изработване на шпонка черт. № </t>
    </r>
    <r>
      <rPr>
        <sz val="11"/>
        <color theme="1"/>
        <rFont val="Calibri"/>
        <family val="2"/>
        <charset val="204"/>
      </rPr>
      <t>24.802/11/13.04.01</t>
    </r>
  </si>
  <si>
    <t>2.1.4.</t>
  </si>
  <si>
    <r>
      <t xml:space="preserve">Изработване на пръстен черт. № </t>
    </r>
    <r>
      <rPr>
        <sz val="11"/>
        <color theme="1"/>
        <rFont val="Calibri"/>
        <family val="2"/>
        <charset val="204"/>
      </rPr>
      <t>24.802/11/13.04.02</t>
    </r>
  </si>
  <si>
    <t>2.1.5.</t>
  </si>
  <si>
    <r>
      <t xml:space="preserve">Изработване на планка черт. № </t>
    </r>
    <r>
      <rPr>
        <sz val="11"/>
        <color theme="1"/>
        <rFont val="Calibri"/>
        <family val="2"/>
        <charset val="204"/>
      </rPr>
      <t>24.802/11/13.04.03</t>
    </r>
  </si>
  <si>
    <t>2.1.6.</t>
  </si>
  <si>
    <r>
      <t xml:space="preserve">Изработване на капачка черт. № </t>
    </r>
    <r>
      <rPr>
        <sz val="11"/>
        <color theme="1"/>
        <rFont val="Calibri"/>
        <family val="2"/>
        <charset val="204"/>
      </rPr>
      <t>24.802/11/13.04.04 (гума)</t>
    </r>
  </si>
  <si>
    <t>2.1.7.</t>
  </si>
  <si>
    <r>
      <t xml:space="preserve">Изработване на нов вал с размери по </t>
    </r>
    <r>
      <rPr>
        <sz val="12"/>
        <color theme="1"/>
        <rFont val="Calibri"/>
        <family val="2"/>
        <charset val="204"/>
      </rPr>
      <t xml:space="preserve">TGL 18049 (съобразно приложена техническа документация и справка с Възложител) – черт. № </t>
    </r>
    <r>
      <rPr>
        <sz val="11"/>
        <color theme="1"/>
        <rFont val="Calibri"/>
        <family val="2"/>
        <charset val="204"/>
      </rPr>
      <t>24.802/11/13.04.05</t>
    </r>
    <r>
      <rPr>
        <sz val="12"/>
        <color theme="1"/>
        <rFont val="Calibri"/>
        <family val="2"/>
        <charset val="204"/>
      </rPr>
      <t>.</t>
    </r>
  </si>
  <si>
    <t>2.1.8.</t>
  </si>
  <si>
    <r>
      <t xml:space="preserve">Изработване на шайба черт. № </t>
    </r>
    <r>
      <rPr>
        <sz val="11"/>
        <color theme="1"/>
        <rFont val="Calibri"/>
        <family val="2"/>
        <charset val="204"/>
      </rPr>
      <t>24.802/11/13.04.06</t>
    </r>
  </si>
  <si>
    <t>2.1.9.</t>
  </si>
  <si>
    <r>
      <t xml:space="preserve">Изработване на планка осигурителна черт. № </t>
    </r>
    <r>
      <rPr>
        <sz val="11"/>
        <color theme="1"/>
        <rFont val="Calibri"/>
        <family val="2"/>
        <charset val="204"/>
      </rPr>
      <t>24.802/11/13.04.07</t>
    </r>
  </si>
  <si>
    <t>2.1.10.</t>
  </si>
  <si>
    <t>Изработване на кутия лагерна-І (запънат лагер) комплект - черт. № 24.802/11/13.09.00  ЧС.</t>
  </si>
  <si>
    <t>2.1.10.1</t>
  </si>
  <si>
    <t>Изработване на втулка черт. № 24.802/11/13.05.01</t>
  </si>
  <si>
    <t>2.1.10.2</t>
  </si>
  <si>
    <t>Изработване на капачка черт. № 24.802/11/13.07.00</t>
  </si>
  <si>
    <t>2.1.10.3</t>
  </si>
  <si>
    <t>Изработване на тяло черт. № 24.802/11/13.06.00</t>
  </si>
  <si>
    <t>2.1.10.4</t>
  </si>
  <si>
    <t>Изработване на капачка черт. № 24.802/11/13.10.00</t>
  </si>
  <si>
    <t>2.1.11.</t>
  </si>
  <si>
    <t>Изработване на кутия лагерна-ІІ (свободен лагер) комплект - черт. № 24.802/11/13.05.00  ЧС.</t>
  </si>
  <si>
    <t>2.1.11.1</t>
  </si>
  <si>
    <t>Изработване на тяло черт. № 24.802/13.06.00</t>
  </si>
  <si>
    <t>2.1.11.2</t>
  </si>
  <si>
    <t>2.1.11.3</t>
  </si>
  <si>
    <t>2.1.11.4</t>
  </si>
  <si>
    <t>Изработване на втулка черт. № 24.802/11/13.05.02</t>
  </si>
  <si>
    <t>2.1.12.</t>
  </si>
  <si>
    <t>Доставка/изработка на стандартизирани елементи.</t>
  </si>
  <si>
    <t>2.1.12.1.</t>
  </si>
  <si>
    <t>Болт I М20х300 БДС 1234-85</t>
  </si>
  <si>
    <t>2.1.12.2.</t>
  </si>
  <si>
    <t>Шайба подложна 20 БДС 206-78</t>
  </si>
  <si>
    <t>2.1.12.3.</t>
  </si>
  <si>
    <t>Шайба пружинна 20 Н БДС 833-71</t>
  </si>
  <si>
    <t>2.1.12.4.</t>
  </si>
  <si>
    <t xml:space="preserve">Гайка I М20 БДС 1250-71 </t>
  </si>
  <si>
    <t>2.1.12.5.</t>
  </si>
  <si>
    <t>Болт М20х45 БДС 1234-85</t>
  </si>
  <si>
    <t>2.1.12.6.</t>
  </si>
  <si>
    <t>Болт М12х35 БДС 1234-85</t>
  </si>
  <si>
    <t>2.1.12.7.</t>
  </si>
  <si>
    <t>Гайка I М12 БДС 1250-71</t>
  </si>
  <si>
    <t>2.1.12.8.</t>
  </si>
  <si>
    <t>Болт М12х25 БДС 1234-85</t>
  </si>
  <si>
    <t>2.1.12.9.</t>
  </si>
  <si>
    <t>Шайба пружинна 12 Н БДС 833-71</t>
  </si>
  <si>
    <t>2.1.12.10.</t>
  </si>
  <si>
    <t>Винт II М12х40 БДС 832-71</t>
  </si>
  <si>
    <t>2.1.12.11.</t>
  </si>
  <si>
    <t>Шпонка-І клинова В 80х40х320 БДС 3387-68</t>
  </si>
  <si>
    <t>2.1.12.12.</t>
  </si>
  <si>
    <t>Лагер 22256  (SKF или FAG)</t>
  </si>
  <si>
    <t>2.1.12.13.</t>
  </si>
  <si>
    <t>Гресьорка М12х15</t>
  </si>
  <si>
    <t>2.1.13.</t>
  </si>
  <si>
    <t>Монтаж на вал, клинове и планки фиксиращи (поз. 4) - черт. № 24.802/11/13.04.00 ЧС.</t>
  </si>
  <si>
    <t>2.1.14.</t>
  </si>
  <si>
    <t>Футероване (облицоване с гума и нарязване на канали) на мантел на барабан.</t>
  </si>
  <si>
    <t>2.1.15.</t>
  </si>
  <si>
    <t>Балансиране на барабан.</t>
  </si>
  <si>
    <t>2.1.16.</t>
  </si>
  <si>
    <t>Монтаж на кутия лагерна-І (запънат лагер) и първоначално запълване с грес - черт. № 24.802/11/13.04.00 ЧС.</t>
  </si>
  <si>
    <t>2.1.17.</t>
  </si>
  <si>
    <t>Монтаж на кутия лагерна-ІІ (свободен лагер) и първоначално запълване с грес - черт. № 24.802/11/13.04.00 ЧС</t>
  </si>
  <si>
    <t>2.1.18.</t>
  </si>
  <si>
    <t>Монтаж на шпонка - черт. № 24.802/11/13.04.00 ЧС.</t>
  </si>
  <si>
    <t>2.1.19.</t>
  </si>
  <si>
    <t>Окончателно запълване на лагерните кутии с грес.</t>
  </si>
  <si>
    <t>2.1.20.</t>
  </si>
  <si>
    <t>Боядисване на откритите метални повърхности и консервиране на опашна част.</t>
  </si>
  <si>
    <t>2.2. КОЛИЧЕСТВЕНА СМЕТКА ЗА РЕМОНТ НА НА БАРАБАН ЗАДВИЖВАЩ Ф1280 ЗА РЕДУКТОР 320 KW 40LA0-2080X16 B TGL 18049 - II (№89).</t>
  </si>
  <si>
    <t>2.2.1.</t>
  </si>
  <si>
    <t>Демонтаж на лагерни тела с лагери.</t>
  </si>
  <si>
    <t>2.2.2.</t>
  </si>
  <si>
    <t>2.2.3.</t>
  </si>
  <si>
    <t>2.2.4.</t>
  </si>
  <si>
    <t>Ремонт (корекция) на мантел (L=1700 mm) – черт. № 24.802/11/13.08.00 – заваряване на 2 бр. обръчи по L=100 mm – до L=1900 mm.</t>
  </si>
  <si>
    <t>2.2.5.</t>
  </si>
  <si>
    <r>
      <t xml:space="preserve">Изработване на нов вал </t>
    </r>
    <r>
      <rPr>
        <sz val="12"/>
        <color theme="1"/>
        <rFont val="Calibri"/>
        <family val="2"/>
        <charset val="204"/>
      </rPr>
      <t xml:space="preserve">съобразно съществуващо състояние и приложена техническа документация - </t>
    </r>
    <r>
      <rPr>
        <b/>
        <sz val="12"/>
        <color theme="1"/>
        <rFont val="Calibri"/>
        <family val="2"/>
        <charset val="204"/>
      </rPr>
      <t xml:space="preserve">справка с Възложител и </t>
    </r>
    <r>
      <rPr>
        <b/>
        <sz val="11"/>
        <color theme="1"/>
        <rFont val="Calibri"/>
        <family val="2"/>
        <charset val="204"/>
      </rPr>
      <t>черт. № 24.802/11/13.04.05.</t>
    </r>
  </si>
  <si>
    <t>2.2.6.</t>
  </si>
  <si>
    <r>
      <t xml:space="preserve">Изработване на шпонка - </t>
    </r>
    <r>
      <rPr>
        <sz val="11"/>
        <color theme="1"/>
        <rFont val="Calibri"/>
        <family val="2"/>
        <charset val="204"/>
      </rPr>
      <t>черт. № 24.802/11/13.04.01</t>
    </r>
    <r>
      <rPr>
        <sz val="11"/>
        <color rgb="FF000000"/>
        <rFont val="Calibri"/>
        <family val="2"/>
        <charset val="204"/>
      </rPr>
      <t>.</t>
    </r>
  </si>
  <si>
    <t>2.2.7.</t>
  </si>
  <si>
    <t>2.2.7.1</t>
  </si>
  <si>
    <t>2.2.7.2</t>
  </si>
  <si>
    <t>2.2.7.3</t>
  </si>
  <si>
    <t>2.2.7.4</t>
  </si>
  <si>
    <t>2.2.7.5</t>
  </si>
  <si>
    <t>2.2.7.6</t>
  </si>
  <si>
    <t>2.2.7.7</t>
  </si>
  <si>
    <t>2.2.7.8</t>
  </si>
  <si>
    <t>2.2.7.9</t>
  </si>
  <si>
    <t>2.2.7.10</t>
  </si>
  <si>
    <t>2.2.7.11</t>
  </si>
  <si>
    <t>2.2.7.12</t>
  </si>
  <si>
    <t>2.2.7.13</t>
  </si>
  <si>
    <t>2.2.8.</t>
  </si>
  <si>
    <t>Монтаж на вал, клинове и планки фиксиращи (поз. 4)- черт. № 24.802/11/13.04.00 ЧС</t>
  </si>
  <si>
    <t>2.2.9.</t>
  </si>
  <si>
    <t>2.2.10.</t>
  </si>
  <si>
    <t>2.2.11.</t>
  </si>
  <si>
    <t>Монтаж на кутия лагерна-І (запънат лагер) и първоначално запълване с грес - черт. № 24.802/11/13.04.00  ЧС</t>
  </si>
  <si>
    <t>2.2.12.</t>
  </si>
  <si>
    <t>Монтаж на кутия лагерна-ІІ (свободен лагер) и първоначално запълване с грес - черт. № 24.802/11/13.04.00  ЧС</t>
  </si>
  <si>
    <t>2.2.13.</t>
  </si>
  <si>
    <t>2.2.14.</t>
  </si>
  <si>
    <t>2.2.15.</t>
  </si>
  <si>
    <t xml:space="preserve"> 3. ОБЩА СУМА НА ДОГОВОРА.</t>
  </si>
  <si>
    <t>Дейности по договора</t>
  </si>
  <si>
    <t>Сума, лв.</t>
  </si>
  <si>
    <t>2.1.</t>
  </si>
  <si>
    <t>Дейности по ремонт на барабан задвижващ ф1280 за редуктор 320 kW 40LA0-2080x16 b TGL 18049 - I (№58).</t>
  </si>
  <si>
    <t>2.2.</t>
  </si>
  <si>
    <t>Дейности по ремонт на барабан задвижващ ф1280 за редуктор 320 kW 40LA0-2080x16 b TGL 18049 - II (№89).</t>
  </si>
  <si>
    <t>2.3.</t>
  </si>
  <si>
    <t>Транспортни разходи от/до ТЕЦ.</t>
  </si>
  <si>
    <t>Обща сума на договора:</t>
  </si>
  <si>
    <t>Общо за барабан  I (№58):</t>
  </si>
  <si>
    <t>Общо за барабан II (№89):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</si>
</sst>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  <font>
      <sz val="12"/>
      <color theme="1"/>
      <name val="Calibri"/>
      <family val="2"/>
      <charset val="204"/>
    </font>
    <font>
      <b/>
      <sz val="12"/>
      <color theme="1"/>
      <name val="Calibri"/>
      <family val="2"/>
      <charset val="204"/>
    </font>
    <font>
      <b/>
      <sz val="14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Protection="1"/>
    <xf numFmtId="0" fontId="0" fillId="0" borderId="0" xfId="0" applyAlignment="1" applyProtection="1">
      <alignment horizontal="center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justify" vertical="center"/>
    </xf>
    <xf numFmtId="0" fontId="0" fillId="0" borderId="2" xfId="0" applyBorder="1" applyProtection="1"/>
    <xf numFmtId="0" fontId="4" fillId="0" borderId="1" xfId="0" applyFont="1" applyBorder="1" applyAlignment="1" applyProtection="1">
      <alignment horizontal="justify" vertical="center"/>
    </xf>
    <xf numFmtId="0" fontId="3" fillId="0" borderId="1" xfId="0" applyFont="1" applyBorder="1" applyAlignment="1" applyProtection="1">
      <alignment horizontal="left" vertical="center"/>
    </xf>
    <xf numFmtId="0" fontId="2" fillId="0" borderId="1" xfId="0" applyFont="1" applyBorder="1" applyAlignment="1" applyProtection="1">
      <alignment horizontal="right" vertical="center" wrapText="1"/>
    </xf>
    <xf numFmtId="0" fontId="0" fillId="0" borderId="1" xfId="0" applyBorder="1" applyProtection="1"/>
    <xf numFmtId="0" fontId="0" fillId="0" borderId="0" xfId="0" applyBorder="1" applyAlignment="1" applyProtection="1"/>
    <xf numFmtId="0" fontId="3" fillId="0" borderId="1" xfId="0" applyFont="1" applyBorder="1" applyAlignment="1" applyProtection="1">
      <alignment horizontal="justify" vertical="center" wrapText="1"/>
    </xf>
    <xf numFmtId="0" fontId="7" fillId="0" borderId="1" xfId="0" applyFont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right" vertical="center" wrapText="1"/>
    </xf>
    <xf numFmtId="0" fontId="0" fillId="2" borderId="3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0" xfId="0" applyProtection="1">
      <protection locked="0"/>
    </xf>
    <xf numFmtId="0" fontId="2" fillId="0" borderId="1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left" wrapText="1"/>
    </xf>
    <xf numFmtId="0" fontId="1" fillId="0" borderId="0" xfId="0" applyFont="1" applyBorder="1" applyAlignment="1" applyProtection="1">
      <alignment horizontal="left" wrapText="1"/>
    </xf>
    <xf numFmtId="0" fontId="1" fillId="0" borderId="0" xfId="0" applyFont="1" applyAlignment="1" applyProtection="1">
      <alignment horizontal="left"/>
    </xf>
    <xf numFmtId="0" fontId="1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center" wrapText="1"/>
    </xf>
    <xf numFmtId="0" fontId="0" fillId="0" borderId="0" xfId="0" applyAlignment="1" applyProtection="1">
      <alignment horizontal="left" wrapText="1"/>
    </xf>
    <xf numFmtId="0" fontId="0" fillId="0" borderId="0" xfId="0" applyAlignment="1" applyProtection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257175</xdr:colOff>
      <xdr:row>0</xdr:row>
      <xdr:rowOff>85725</xdr:rowOff>
    </xdr:from>
    <xdr:to>
      <xdr:col>1</xdr:col>
      <xdr:colOff>1714500</xdr:colOff>
      <xdr:row>3</xdr:row>
      <xdr:rowOff>171450</xdr:rowOff>
    </xdr:to>
    <xdr:pic>
      <xdr:nvPicPr>
        <xdr:cNvPr id="3" name="Picture 2" descr="LogoME3-BG-left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85725"/>
          <a:ext cx="2066925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H96"/>
  <sheetViews>
    <sheetView tabSelected="1" workbookViewId="0">
      <selection activeCell="E22" sqref="E22"/>
    </sheetView>
  </sheetViews>
  <sheetFormatPr defaultRowHeight="15" x14ac:dyDescent="0.25"/>
  <cols>
    <col min="1" max="1" width="9" style="1" customWidth="1"/>
    <col min="2" max="2" width="56.140625" style="1" customWidth="1"/>
    <col min="3" max="3" width="9.28515625" style="1" customWidth="1"/>
    <col min="4" max="4" width="11.28515625" style="1" customWidth="1"/>
    <col min="5" max="5" width="13.140625" style="1" customWidth="1"/>
    <col min="6" max="6" width="13.5703125" style="1" customWidth="1"/>
    <col min="7" max="16384" width="9.140625" style="1"/>
  </cols>
  <sheetData>
    <row r="4" spans="1:6" x14ac:dyDescent="0.25">
      <c r="B4" s="25" t="s">
        <v>8</v>
      </c>
      <c r="C4" s="25"/>
      <c r="D4" s="25"/>
      <c r="E4" s="25"/>
      <c r="F4" s="25"/>
    </row>
    <row r="5" spans="1:6" x14ac:dyDescent="0.25">
      <c r="B5" s="26" t="s">
        <v>9</v>
      </c>
      <c r="C5" s="26"/>
      <c r="D5" s="26"/>
      <c r="E5" s="26"/>
      <c r="F5" s="26"/>
    </row>
    <row r="6" spans="1:6" x14ac:dyDescent="0.25">
      <c r="B6" s="25" t="s">
        <v>10</v>
      </c>
      <c r="C6" s="25"/>
      <c r="D6" s="25"/>
      <c r="E6" s="25"/>
      <c r="F6" s="25"/>
    </row>
    <row r="7" spans="1:6" x14ac:dyDescent="0.25">
      <c r="B7" s="26" t="s">
        <v>11</v>
      </c>
      <c r="C7" s="26"/>
      <c r="D7" s="26"/>
      <c r="E7" s="26"/>
      <c r="F7" s="26"/>
    </row>
    <row r="8" spans="1:6" x14ac:dyDescent="0.25">
      <c r="B8" s="2"/>
      <c r="C8" s="2"/>
      <c r="D8" s="2"/>
      <c r="E8" s="2"/>
      <c r="F8" s="2"/>
    </row>
    <row r="9" spans="1:6" ht="90" customHeight="1" x14ac:dyDescent="0.25">
      <c r="B9" s="27" t="s">
        <v>7</v>
      </c>
      <c r="C9" s="28"/>
      <c r="D9" s="28"/>
      <c r="E9" s="28"/>
      <c r="F9" s="28"/>
    </row>
    <row r="10" spans="1:6" ht="34.5" customHeight="1" x14ac:dyDescent="0.25">
      <c r="B10" s="22" t="s">
        <v>6</v>
      </c>
      <c r="C10" s="22"/>
      <c r="D10" s="22"/>
      <c r="E10" s="22"/>
      <c r="F10" s="22"/>
    </row>
    <row r="12" spans="1:6" ht="30" x14ac:dyDescent="0.25">
      <c r="A12" s="3" t="s">
        <v>0</v>
      </c>
      <c r="B12" s="3" t="s">
        <v>1</v>
      </c>
      <c r="C12" s="3" t="s">
        <v>2</v>
      </c>
      <c r="D12" s="3" t="s">
        <v>3</v>
      </c>
      <c r="E12" s="4" t="s">
        <v>4</v>
      </c>
      <c r="F12" s="4" t="s">
        <v>5</v>
      </c>
    </row>
    <row r="13" spans="1:6" x14ac:dyDescent="0.25">
      <c r="A13" s="5" t="s">
        <v>12</v>
      </c>
      <c r="B13" s="6" t="s">
        <v>13</v>
      </c>
      <c r="C13" s="5" t="s">
        <v>14</v>
      </c>
      <c r="D13" s="5">
        <v>2</v>
      </c>
      <c r="E13" s="16"/>
      <c r="F13" s="7">
        <f>D13*E13</f>
        <v>0</v>
      </c>
    </row>
    <row r="14" spans="1:6" x14ac:dyDescent="0.25">
      <c r="A14" s="5" t="s">
        <v>15</v>
      </c>
      <c r="B14" s="6" t="s">
        <v>16</v>
      </c>
      <c r="C14" s="5" t="s">
        <v>14</v>
      </c>
      <c r="D14" s="5">
        <v>1</v>
      </c>
      <c r="E14" s="17"/>
      <c r="F14" s="7">
        <f t="shared" ref="F14:F53" si="0">D14*E14</f>
        <v>0</v>
      </c>
    </row>
    <row r="15" spans="1:6" x14ac:dyDescent="0.25">
      <c r="A15" s="5" t="s">
        <v>17</v>
      </c>
      <c r="B15" s="8" t="s">
        <v>18</v>
      </c>
      <c r="C15" s="5" t="s">
        <v>14</v>
      </c>
      <c r="D15" s="5">
        <v>1</v>
      </c>
      <c r="E15" s="17"/>
      <c r="F15" s="7">
        <f t="shared" si="0"/>
        <v>0</v>
      </c>
    </row>
    <row r="16" spans="1:6" x14ac:dyDescent="0.25">
      <c r="A16" s="5" t="s">
        <v>19</v>
      </c>
      <c r="B16" s="8" t="s">
        <v>20</v>
      </c>
      <c r="C16" s="5" t="s">
        <v>14</v>
      </c>
      <c r="D16" s="5">
        <v>2</v>
      </c>
      <c r="E16" s="17"/>
      <c r="F16" s="7">
        <f t="shared" si="0"/>
        <v>0</v>
      </c>
    </row>
    <row r="17" spans="1:6" x14ac:dyDescent="0.25">
      <c r="A17" s="5" t="s">
        <v>21</v>
      </c>
      <c r="B17" s="8" t="s">
        <v>22</v>
      </c>
      <c r="C17" s="5" t="s">
        <v>14</v>
      </c>
      <c r="D17" s="5">
        <v>2</v>
      </c>
      <c r="E17" s="17"/>
      <c r="F17" s="7">
        <f t="shared" si="0"/>
        <v>0</v>
      </c>
    </row>
    <row r="18" spans="1:6" ht="23.25" customHeight="1" x14ac:dyDescent="0.25">
      <c r="A18" s="5" t="s">
        <v>23</v>
      </c>
      <c r="B18" s="8" t="s">
        <v>24</v>
      </c>
      <c r="C18" s="5" t="s">
        <v>14</v>
      </c>
      <c r="D18" s="5">
        <v>4</v>
      </c>
      <c r="E18" s="17"/>
      <c r="F18" s="7">
        <f t="shared" si="0"/>
        <v>0</v>
      </c>
    </row>
    <row r="19" spans="1:6" ht="47.25" x14ac:dyDescent="0.25">
      <c r="A19" s="5" t="s">
        <v>25</v>
      </c>
      <c r="B19" s="8" t="s">
        <v>26</v>
      </c>
      <c r="C19" s="5" t="s">
        <v>14</v>
      </c>
      <c r="D19" s="5">
        <v>1</v>
      </c>
      <c r="E19" s="17"/>
      <c r="F19" s="7">
        <f t="shared" si="0"/>
        <v>0</v>
      </c>
    </row>
    <row r="20" spans="1:6" x14ac:dyDescent="0.25">
      <c r="A20" s="5" t="s">
        <v>27</v>
      </c>
      <c r="B20" s="8" t="s">
        <v>28</v>
      </c>
      <c r="C20" s="5" t="s">
        <v>14</v>
      </c>
      <c r="D20" s="5">
        <v>1</v>
      </c>
      <c r="E20" s="17"/>
      <c r="F20" s="7">
        <f t="shared" si="0"/>
        <v>0</v>
      </c>
    </row>
    <row r="21" spans="1:6" ht="30" x14ac:dyDescent="0.25">
      <c r="A21" s="5" t="s">
        <v>29</v>
      </c>
      <c r="B21" s="8" t="s">
        <v>30</v>
      </c>
      <c r="C21" s="5" t="s">
        <v>14</v>
      </c>
      <c r="D21" s="5">
        <v>6</v>
      </c>
      <c r="E21" s="17"/>
      <c r="F21" s="7">
        <f t="shared" si="0"/>
        <v>0</v>
      </c>
    </row>
    <row r="22" spans="1:6" ht="30" x14ac:dyDescent="0.25">
      <c r="A22" s="5" t="s">
        <v>31</v>
      </c>
      <c r="B22" s="6" t="s">
        <v>32</v>
      </c>
      <c r="C22" s="5" t="s">
        <v>14</v>
      </c>
      <c r="D22" s="5">
        <v>1</v>
      </c>
      <c r="E22" s="17"/>
      <c r="F22" s="7">
        <f t="shared" si="0"/>
        <v>0</v>
      </c>
    </row>
    <row r="23" spans="1:6" x14ac:dyDescent="0.25">
      <c r="A23" s="5" t="s">
        <v>33</v>
      </c>
      <c r="B23" s="6" t="s">
        <v>34</v>
      </c>
      <c r="C23" s="5" t="s">
        <v>14</v>
      </c>
      <c r="D23" s="5">
        <v>1</v>
      </c>
      <c r="E23" s="17"/>
      <c r="F23" s="7">
        <f t="shared" si="0"/>
        <v>0</v>
      </c>
    </row>
    <row r="24" spans="1:6" x14ac:dyDescent="0.25">
      <c r="A24" s="5" t="s">
        <v>35</v>
      </c>
      <c r="B24" s="6" t="s">
        <v>36</v>
      </c>
      <c r="C24" s="5" t="s">
        <v>14</v>
      </c>
      <c r="D24" s="5">
        <v>1</v>
      </c>
      <c r="E24" s="17"/>
      <c r="F24" s="7">
        <f t="shared" si="0"/>
        <v>0</v>
      </c>
    </row>
    <row r="25" spans="1:6" x14ac:dyDescent="0.25">
      <c r="A25" s="5" t="s">
        <v>37</v>
      </c>
      <c r="B25" s="6" t="s">
        <v>38</v>
      </c>
      <c r="C25" s="5" t="s">
        <v>14</v>
      </c>
      <c r="D25" s="5">
        <v>1</v>
      </c>
      <c r="E25" s="17"/>
      <c r="F25" s="7">
        <f t="shared" si="0"/>
        <v>0</v>
      </c>
    </row>
    <row r="26" spans="1:6" x14ac:dyDescent="0.25">
      <c r="A26" s="5" t="s">
        <v>39</v>
      </c>
      <c r="B26" s="6" t="s">
        <v>40</v>
      </c>
      <c r="C26" s="5" t="s">
        <v>14</v>
      </c>
      <c r="D26" s="5">
        <v>1</v>
      </c>
      <c r="E26" s="17"/>
      <c r="F26" s="7">
        <f t="shared" si="0"/>
        <v>0</v>
      </c>
    </row>
    <row r="27" spans="1:6" ht="30" x14ac:dyDescent="0.25">
      <c r="A27" s="5" t="s">
        <v>41</v>
      </c>
      <c r="B27" s="6" t="s">
        <v>42</v>
      </c>
      <c r="C27" s="5" t="s">
        <v>14</v>
      </c>
      <c r="D27" s="5">
        <v>1</v>
      </c>
      <c r="E27" s="17"/>
      <c r="F27" s="7">
        <f t="shared" si="0"/>
        <v>0</v>
      </c>
    </row>
    <row r="28" spans="1:6" x14ac:dyDescent="0.25">
      <c r="A28" s="5" t="s">
        <v>43</v>
      </c>
      <c r="B28" s="6" t="s">
        <v>44</v>
      </c>
      <c r="C28" s="5" t="s">
        <v>14</v>
      </c>
      <c r="D28" s="5">
        <v>1</v>
      </c>
      <c r="E28" s="17"/>
      <c r="F28" s="7">
        <f t="shared" si="0"/>
        <v>0</v>
      </c>
    </row>
    <row r="29" spans="1:6" x14ac:dyDescent="0.25">
      <c r="A29" s="5" t="s">
        <v>45</v>
      </c>
      <c r="B29" s="6" t="s">
        <v>36</v>
      </c>
      <c r="C29" s="5" t="s">
        <v>14</v>
      </c>
      <c r="D29" s="5">
        <v>2</v>
      </c>
      <c r="E29" s="17"/>
      <c r="F29" s="7">
        <f t="shared" si="0"/>
        <v>0</v>
      </c>
    </row>
    <row r="30" spans="1:6" x14ac:dyDescent="0.25">
      <c r="A30" s="5" t="s">
        <v>46</v>
      </c>
      <c r="B30" s="6" t="s">
        <v>34</v>
      </c>
      <c r="C30" s="5" t="s">
        <v>14</v>
      </c>
      <c r="D30" s="5">
        <v>1</v>
      </c>
      <c r="E30" s="17"/>
      <c r="F30" s="7">
        <f t="shared" si="0"/>
        <v>0</v>
      </c>
    </row>
    <row r="31" spans="1:6" x14ac:dyDescent="0.25">
      <c r="A31" s="5" t="s">
        <v>47</v>
      </c>
      <c r="B31" s="6" t="s">
        <v>48</v>
      </c>
      <c r="C31" s="5" t="s">
        <v>14</v>
      </c>
      <c r="D31" s="5">
        <v>1</v>
      </c>
      <c r="E31" s="17"/>
      <c r="F31" s="7">
        <f t="shared" si="0"/>
        <v>0</v>
      </c>
    </row>
    <row r="32" spans="1:6" x14ac:dyDescent="0.25">
      <c r="A32" s="5" t="s">
        <v>49</v>
      </c>
      <c r="B32" s="9" t="s">
        <v>50</v>
      </c>
      <c r="C32" s="5"/>
      <c r="D32" s="5"/>
      <c r="E32" s="17"/>
      <c r="F32" s="7">
        <f t="shared" si="0"/>
        <v>0</v>
      </c>
    </row>
    <row r="33" spans="1:6" x14ac:dyDescent="0.25">
      <c r="A33" s="5" t="s">
        <v>51</v>
      </c>
      <c r="B33" s="6" t="s">
        <v>52</v>
      </c>
      <c r="C33" s="5" t="s">
        <v>14</v>
      </c>
      <c r="D33" s="5">
        <v>12</v>
      </c>
      <c r="E33" s="17"/>
      <c r="F33" s="7">
        <f t="shared" si="0"/>
        <v>0</v>
      </c>
    </row>
    <row r="34" spans="1:6" x14ac:dyDescent="0.25">
      <c r="A34" s="5" t="s">
        <v>53</v>
      </c>
      <c r="B34" s="6" t="s">
        <v>54</v>
      </c>
      <c r="C34" s="5" t="s">
        <v>14</v>
      </c>
      <c r="D34" s="5">
        <v>12</v>
      </c>
      <c r="E34" s="17"/>
      <c r="F34" s="7">
        <f t="shared" si="0"/>
        <v>0</v>
      </c>
    </row>
    <row r="35" spans="1:6" x14ac:dyDescent="0.25">
      <c r="A35" s="5" t="s">
        <v>55</v>
      </c>
      <c r="B35" s="6" t="s">
        <v>56</v>
      </c>
      <c r="C35" s="5" t="s">
        <v>14</v>
      </c>
      <c r="D35" s="5">
        <v>12</v>
      </c>
      <c r="E35" s="17"/>
      <c r="F35" s="7">
        <f t="shared" si="0"/>
        <v>0</v>
      </c>
    </row>
    <row r="36" spans="1:6" x14ac:dyDescent="0.25">
      <c r="A36" s="5" t="s">
        <v>57</v>
      </c>
      <c r="B36" s="6" t="s">
        <v>58</v>
      </c>
      <c r="C36" s="5" t="s">
        <v>14</v>
      </c>
      <c r="D36" s="5">
        <v>12</v>
      </c>
      <c r="E36" s="17"/>
      <c r="F36" s="7">
        <f t="shared" si="0"/>
        <v>0</v>
      </c>
    </row>
    <row r="37" spans="1:6" x14ac:dyDescent="0.25">
      <c r="A37" s="5" t="s">
        <v>59</v>
      </c>
      <c r="B37" s="6" t="s">
        <v>60</v>
      </c>
      <c r="C37" s="5" t="s">
        <v>14</v>
      </c>
      <c r="D37" s="5">
        <v>6</v>
      </c>
      <c r="E37" s="17"/>
      <c r="F37" s="7">
        <f t="shared" si="0"/>
        <v>0</v>
      </c>
    </row>
    <row r="38" spans="1:6" x14ac:dyDescent="0.25">
      <c r="A38" s="5" t="s">
        <v>61</v>
      </c>
      <c r="B38" s="6" t="s">
        <v>62</v>
      </c>
      <c r="C38" s="5" t="s">
        <v>14</v>
      </c>
      <c r="D38" s="5">
        <v>3</v>
      </c>
      <c r="E38" s="17"/>
      <c r="F38" s="7">
        <f t="shared" si="0"/>
        <v>0</v>
      </c>
    </row>
    <row r="39" spans="1:6" x14ac:dyDescent="0.25">
      <c r="A39" s="5" t="s">
        <v>63</v>
      </c>
      <c r="B39" s="6" t="s">
        <v>64</v>
      </c>
      <c r="C39" s="5" t="s">
        <v>14</v>
      </c>
      <c r="D39" s="5">
        <v>3</v>
      </c>
      <c r="E39" s="17"/>
      <c r="F39" s="7">
        <f t="shared" si="0"/>
        <v>0</v>
      </c>
    </row>
    <row r="40" spans="1:6" x14ac:dyDescent="0.25">
      <c r="A40" s="5" t="s">
        <v>65</v>
      </c>
      <c r="B40" s="6" t="s">
        <v>66</v>
      </c>
      <c r="C40" s="5" t="s">
        <v>14</v>
      </c>
      <c r="D40" s="5">
        <v>2</v>
      </c>
      <c r="E40" s="17"/>
      <c r="F40" s="7">
        <f t="shared" si="0"/>
        <v>0</v>
      </c>
    </row>
    <row r="41" spans="1:6" x14ac:dyDescent="0.25">
      <c r="A41" s="5" t="s">
        <v>67</v>
      </c>
      <c r="B41" s="6" t="s">
        <v>68</v>
      </c>
      <c r="C41" s="5" t="s">
        <v>14</v>
      </c>
      <c r="D41" s="5">
        <v>2</v>
      </c>
      <c r="E41" s="17"/>
      <c r="F41" s="7">
        <f t="shared" si="0"/>
        <v>0</v>
      </c>
    </row>
    <row r="42" spans="1:6" ht="20.25" customHeight="1" x14ac:dyDescent="0.25">
      <c r="A42" s="5" t="s">
        <v>69</v>
      </c>
      <c r="B42" s="6" t="s">
        <v>70</v>
      </c>
      <c r="C42" s="5" t="s">
        <v>14</v>
      </c>
      <c r="D42" s="5">
        <v>2</v>
      </c>
      <c r="E42" s="17"/>
      <c r="F42" s="7">
        <f t="shared" si="0"/>
        <v>0</v>
      </c>
    </row>
    <row r="43" spans="1:6" ht="20.25" customHeight="1" x14ac:dyDescent="0.25">
      <c r="A43" s="5" t="s">
        <v>71</v>
      </c>
      <c r="B43" s="6" t="s">
        <v>72</v>
      </c>
      <c r="C43" s="5" t="s">
        <v>14</v>
      </c>
      <c r="D43" s="5">
        <v>2</v>
      </c>
      <c r="E43" s="17"/>
      <c r="F43" s="7">
        <f t="shared" si="0"/>
        <v>0</v>
      </c>
    </row>
    <row r="44" spans="1:6" ht="20.25" customHeight="1" x14ac:dyDescent="0.25">
      <c r="A44" s="5" t="s">
        <v>73</v>
      </c>
      <c r="B44" s="6" t="s">
        <v>74</v>
      </c>
      <c r="C44" s="5" t="s">
        <v>14</v>
      </c>
      <c r="D44" s="5">
        <v>2</v>
      </c>
      <c r="E44" s="17"/>
      <c r="F44" s="7">
        <f t="shared" si="0"/>
        <v>0</v>
      </c>
    </row>
    <row r="45" spans="1:6" ht="20.25" customHeight="1" x14ac:dyDescent="0.25">
      <c r="A45" s="5" t="s">
        <v>75</v>
      </c>
      <c r="B45" s="6" t="s">
        <v>76</v>
      </c>
      <c r="C45" s="5" t="s">
        <v>14</v>
      </c>
      <c r="D45" s="5">
        <v>2</v>
      </c>
      <c r="E45" s="17"/>
      <c r="F45" s="7">
        <f t="shared" si="0"/>
        <v>0</v>
      </c>
    </row>
    <row r="46" spans="1:6" ht="30" x14ac:dyDescent="0.25">
      <c r="A46" s="5" t="s">
        <v>77</v>
      </c>
      <c r="B46" s="6" t="s">
        <v>78</v>
      </c>
      <c r="C46" s="5" t="s">
        <v>14</v>
      </c>
      <c r="D46" s="5">
        <v>1</v>
      </c>
      <c r="E46" s="17"/>
      <c r="F46" s="7">
        <f t="shared" si="0"/>
        <v>0</v>
      </c>
    </row>
    <row r="47" spans="1:6" ht="30" x14ac:dyDescent="0.25">
      <c r="A47" s="5" t="s">
        <v>79</v>
      </c>
      <c r="B47" s="6" t="s">
        <v>80</v>
      </c>
      <c r="C47" s="5" t="s">
        <v>14</v>
      </c>
      <c r="D47" s="5">
        <v>1</v>
      </c>
      <c r="E47" s="17"/>
      <c r="F47" s="7">
        <f t="shared" si="0"/>
        <v>0</v>
      </c>
    </row>
    <row r="48" spans="1:6" x14ac:dyDescent="0.25">
      <c r="A48" s="5" t="s">
        <v>81</v>
      </c>
      <c r="B48" s="6" t="s">
        <v>82</v>
      </c>
      <c r="C48" s="5" t="s">
        <v>14</v>
      </c>
      <c r="D48" s="5">
        <v>1</v>
      </c>
      <c r="E48" s="17"/>
      <c r="F48" s="7">
        <f t="shared" si="0"/>
        <v>0</v>
      </c>
    </row>
    <row r="49" spans="1:8" x14ac:dyDescent="0.25">
      <c r="A49" s="5" t="s">
        <v>83</v>
      </c>
      <c r="B49" s="9" t="s">
        <v>84</v>
      </c>
      <c r="C49" s="5" t="s">
        <v>14</v>
      </c>
      <c r="D49" s="5">
        <v>1</v>
      </c>
      <c r="E49" s="17"/>
      <c r="F49" s="7">
        <f t="shared" si="0"/>
        <v>0</v>
      </c>
    </row>
    <row r="50" spans="1:8" ht="45" x14ac:dyDescent="0.25">
      <c r="A50" s="5" t="s">
        <v>85</v>
      </c>
      <c r="B50" s="6" t="s">
        <v>86</v>
      </c>
      <c r="C50" s="5" t="s">
        <v>14</v>
      </c>
      <c r="D50" s="5">
        <v>1</v>
      </c>
      <c r="E50" s="17"/>
      <c r="F50" s="7">
        <f t="shared" si="0"/>
        <v>0</v>
      </c>
    </row>
    <row r="51" spans="1:8" x14ac:dyDescent="0.25">
      <c r="A51" s="5" t="s">
        <v>87</v>
      </c>
      <c r="B51" s="6" t="s">
        <v>88</v>
      </c>
      <c r="C51" s="5" t="s">
        <v>14</v>
      </c>
      <c r="D51" s="5">
        <v>1</v>
      </c>
      <c r="E51" s="17"/>
      <c r="F51" s="7">
        <f t="shared" si="0"/>
        <v>0</v>
      </c>
    </row>
    <row r="52" spans="1:8" x14ac:dyDescent="0.25">
      <c r="A52" s="5" t="s">
        <v>89</v>
      </c>
      <c r="B52" s="6" t="s">
        <v>90</v>
      </c>
      <c r="C52" s="5" t="s">
        <v>14</v>
      </c>
      <c r="D52" s="5">
        <v>2</v>
      </c>
      <c r="E52" s="17"/>
      <c r="F52" s="7">
        <f t="shared" si="0"/>
        <v>0</v>
      </c>
    </row>
    <row r="53" spans="1:8" ht="30" x14ac:dyDescent="0.25">
      <c r="A53" s="5" t="s">
        <v>91</v>
      </c>
      <c r="B53" s="6" t="s">
        <v>92</v>
      </c>
      <c r="C53" s="5" t="s">
        <v>14</v>
      </c>
      <c r="D53" s="5">
        <v>1</v>
      </c>
      <c r="E53" s="17"/>
      <c r="F53" s="7">
        <f t="shared" si="0"/>
        <v>0</v>
      </c>
    </row>
    <row r="54" spans="1:8" x14ac:dyDescent="0.25">
      <c r="A54" s="10"/>
      <c r="B54" s="10" t="s">
        <v>139</v>
      </c>
      <c r="C54" s="10"/>
      <c r="D54" s="10"/>
      <c r="E54" s="11"/>
      <c r="F54" s="11">
        <f>SUM(F13:F53)</f>
        <v>0</v>
      </c>
    </row>
    <row r="55" spans="1:8" x14ac:dyDescent="0.25">
      <c r="A55" s="12"/>
      <c r="B55" s="12"/>
      <c r="C55" s="12"/>
      <c r="D55" s="12"/>
      <c r="E55" s="12"/>
      <c r="F55" s="12"/>
    </row>
    <row r="56" spans="1:8" ht="36" customHeight="1" x14ac:dyDescent="0.25">
      <c r="A56" s="12"/>
      <c r="B56" s="23" t="s">
        <v>93</v>
      </c>
      <c r="C56" s="23"/>
      <c r="D56" s="23"/>
      <c r="E56" s="23"/>
      <c r="F56" s="23"/>
    </row>
    <row r="57" spans="1:8" x14ac:dyDescent="0.25">
      <c r="A57" s="12"/>
      <c r="B57" s="12"/>
      <c r="C57" s="12"/>
      <c r="D57" s="12"/>
      <c r="E57" s="12"/>
      <c r="F57" s="12"/>
    </row>
    <row r="58" spans="1:8" ht="30" x14ac:dyDescent="0.25">
      <c r="A58" s="3" t="s">
        <v>0</v>
      </c>
      <c r="B58" s="3" t="s">
        <v>1</v>
      </c>
      <c r="C58" s="3" t="s">
        <v>2</v>
      </c>
      <c r="D58" s="3" t="s">
        <v>3</v>
      </c>
      <c r="E58" s="4" t="s">
        <v>4</v>
      </c>
      <c r="F58" s="4" t="s">
        <v>5</v>
      </c>
      <c r="G58" s="18"/>
      <c r="H58" s="18"/>
    </row>
    <row r="59" spans="1:8" x14ac:dyDescent="0.25">
      <c r="A59" s="5" t="s">
        <v>94</v>
      </c>
      <c r="B59" s="9" t="s">
        <v>95</v>
      </c>
      <c r="C59" s="5" t="s">
        <v>14</v>
      </c>
      <c r="D59" s="5">
        <v>2</v>
      </c>
      <c r="E59" s="16"/>
      <c r="F59" s="7">
        <f>D59*E59</f>
        <v>0</v>
      </c>
      <c r="G59" s="18"/>
      <c r="H59" s="18"/>
    </row>
    <row r="60" spans="1:8" x14ac:dyDescent="0.25">
      <c r="A60" s="5" t="s">
        <v>96</v>
      </c>
      <c r="B60" s="6" t="s">
        <v>13</v>
      </c>
      <c r="C60" s="5" t="s">
        <v>14</v>
      </c>
      <c r="D60" s="5">
        <v>2</v>
      </c>
      <c r="E60" s="17"/>
      <c r="F60" s="7">
        <f t="shared" ref="F60:F86" si="1">D60*E60</f>
        <v>0</v>
      </c>
      <c r="G60" s="18"/>
      <c r="H60" s="18"/>
    </row>
    <row r="61" spans="1:8" x14ac:dyDescent="0.25">
      <c r="A61" s="5" t="s">
        <v>97</v>
      </c>
      <c r="B61" s="6" t="s">
        <v>16</v>
      </c>
      <c r="C61" s="5" t="s">
        <v>14</v>
      </c>
      <c r="D61" s="5">
        <v>1</v>
      </c>
      <c r="E61" s="17"/>
      <c r="F61" s="7">
        <f t="shared" si="1"/>
        <v>0</v>
      </c>
      <c r="G61" s="18"/>
      <c r="H61" s="18"/>
    </row>
    <row r="62" spans="1:8" ht="45" x14ac:dyDescent="0.25">
      <c r="A62" s="5" t="s">
        <v>98</v>
      </c>
      <c r="B62" s="6" t="s">
        <v>99</v>
      </c>
      <c r="C62" s="5" t="s">
        <v>14</v>
      </c>
      <c r="D62" s="5">
        <v>1</v>
      </c>
      <c r="E62" s="17"/>
      <c r="F62" s="7">
        <f t="shared" si="1"/>
        <v>0</v>
      </c>
      <c r="G62" s="18"/>
      <c r="H62" s="18"/>
    </row>
    <row r="63" spans="1:8" ht="47.25" x14ac:dyDescent="0.25">
      <c r="A63" s="5" t="s">
        <v>100</v>
      </c>
      <c r="B63" s="8" t="s">
        <v>101</v>
      </c>
      <c r="C63" s="5" t="s">
        <v>14</v>
      </c>
      <c r="D63" s="5">
        <v>1</v>
      </c>
      <c r="E63" s="17"/>
      <c r="F63" s="7">
        <f t="shared" si="1"/>
        <v>0</v>
      </c>
      <c r="G63" s="18"/>
      <c r="H63" s="18"/>
    </row>
    <row r="64" spans="1:8" x14ac:dyDescent="0.25">
      <c r="A64" s="5" t="s">
        <v>102</v>
      </c>
      <c r="B64" s="8" t="s">
        <v>103</v>
      </c>
      <c r="C64" s="5" t="s">
        <v>14</v>
      </c>
      <c r="D64" s="5">
        <v>1</v>
      </c>
      <c r="E64" s="17"/>
      <c r="F64" s="7">
        <f t="shared" si="1"/>
        <v>0</v>
      </c>
      <c r="G64" s="18"/>
      <c r="H64" s="18"/>
    </row>
    <row r="65" spans="1:8" x14ac:dyDescent="0.25">
      <c r="A65" s="5" t="s">
        <v>104</v>
      </c>
      <c r="B65" s="9" t="s">
        <v>50</v>
      </c>
      <c r="C65" s="5"/>
      <c r="D65" s="5"/>
      <c r="E65" s="17"/>
      <c r="F65" s="7">
        <f t="shared" si="1"/>
        <v>0</v>
      </c>
      <c r="G65" s="18"/>
      <c r="H65" s="18"/>
    </row>
    <row r="66" spans="1:8" x14ac:dyDescent="0.25">
      <c r="A66" s="5" t="s">
        <v>105</v>
      </c>
      <c r="B66" s="6" t="s">
        <v>52</v>
      </c>
      <c r="C66" s="5" t="s">
        <v>14</v>
      </c>
      <c r="D66" s="5">
        <v>12</v>
      </c>
      <c r="E66" s="17"/>
      <c r="F66" s="7">
        <f t="shared" si="1"/>
        <v>0</v>
      </c>
      <c r="G66" s="18"/>
      <c r="H66" s="18"/>
    </row>
    <row r="67" spans="1:8" x14ac:dyDescent="0.25">
      <c r="A67" s="5" t="s">
        <v>106</v>
      </c>
      <c r="B67" s="6" t="s">
        <v>54</v>
      </c>
      <c r="C67" s="5" t="s">
        <v>14</v>
      </c>
      <c r="D67" s="5">
        <v>12</v>
      </c>
      <c r="E67" s="17"/>
      <c r="F67" s="7">
        <f t="shared" si="1"/>
        <v>0</v>
      </c>
      <c r="G67" s="18"/>
      <c r="H67" s="18"/>
    </row>
    <row r="68" spans="1:8" x14ac:dyDescent="0.25">
      <c r="A68" s="5" t="s">
        <v>107</v>
      </c>
      <c r="B68" s="6" t="s">
        <v>56</v>
      </c>
      <c r="C68" s="5" t="s">
        <v>14</v>
      </c>
      <c r="D68" s="5">
        <v>12</v>
      </c>
      <c r="E68" s="17"/>
      <c r="F68" s="7">
        <f t="shared" si="1"/>
        <v>0</v>
      </c>
      <c r="G68" s="18"/>
      <c r="H68" s="18"/>
    </row>
    <row r="69" spans="1:8" x14ac:dyDescent="0.25">
      <c r="A69" s="5" t="s">
        <v>108</v>
      </c>
      <c r="B69" s="6" t="s">
        <v>58</v>
      </c>
      <c r="C69" s="5" t="s">
        <v>14</v>
      </c>
      <c r="D69" s="5">
        <v>12</v>
      </c>
      <c r="E69" s="17"/>
      <c r="F69" s="7">
        <f t="shared" si="1"/>
        <v>0</v>
      </c>
      <c r="G69" s="18"/>
      <c r="H69" s="18"/>
    </row>
    <row r="70" spans="1:8" x14ac:dyDescent="0.25">
      <c r="A70" s="5" t="s">
        <v>109</v>
      </c>
      <c r="B70" s="6" t="s">
        <v>60</v>
      </c>
      <c r="C70" s="5" t="s">
        <v>14</v>
      </c>
      <c r="D70" s="5">
        <v>6</v>
      </c>
      <c r="E70" s="17"/>
      <c r="F70" s="7">
        <f t="shared" si="1"/>
        <v>0</v>
      </c>
      <c r="G70" s="18"/>
      <c r="H70" s="18"/>
    </row>
    <row r="71" spans="1:8" x14ac:dyDescent="0.25">
      <c r="A71" s="5" t="s">
        <v>110</v>
      </c>
      <c r="B71" s="6" t="s">
        <v>62</v>
      </c>
      <c r="C71" s="5" t="s">
        <v>14</v>
      </c>
      <c r="D71" s="5">
        <v>3</v>
      </c>
      <c r="E71" s="17"/>
      <c r="F71" s="7">
        <f t="shared" si="1"/>
        <v>0</v>
      </c>
      <c r="G71" s="18"/>
      <c r="H71" s="18"/>
    </row>
    <row r="72" spans="1:8" x14ac:dyDescent="0.25">
      <c r="A72" s="5" t="s">
        <v>111</v>
      </c>
      <c r="B72" s="6" t="s">
        <v>64</v>
      </c>
      <c r="C72" s="5" t="s">
        <v>14</v>
      </c>
      <c r="D72" s="5">
        <v>3</v>
      </c>
      <c r="E72" s="17"/>
      <c r="F72" s="7">
        <f t="shared" si="1"/>
        <v>0</v>
      </c>
      <c r="G72" s="18"/>
      <c r="H72" s="18"/>
    </row>
    <row r="73" spans="1:8" x14ac:dyDescent="0.25">
      <c r="A73" s="5" t="s">
        <v>112</v>
      </c>
      <c r="B73" s="6" t="s">
        <v>66</v>
      </c>
      <c r="C73" s="5" t="s">
        <v>14</v>
      </c>
      <c r="D73" s="5">
        <v>2</v>
      </c>
      <c r="E73" s="17"/>
      <c r="F73" s="7">
        <f t="shared" si="1"/>
        <v>0</v>
      </c>
      <c r="G73" s="18"/>
      <c r="H73" s="18"/>
    </row>
    <row r="74" spans="1:8" x14ac:dyDescent="0.25">
      <c r="A74" s="5" t="s">
        <v>113</v>
      </c>
      <c r="B74" s="6" t="s">
        <v>68</v>
      </c>
      <c r="C74" s="5" t="s">
        <v>14</v>
      </c>
      <c r="D74" s="5">
        <v>2</v>
      </c>
      <c r="E74" s="17"/>
      <c r="F74" s="7">
        <f t="shared" si="1"/>
        <v>0</v>
      </c>
      <c r="G74" s="18"/>
      <c r="H74" s="18"/>
    </row>
    <row r="75" spans="1:8" x14ac:dyDescent="0.25">
      <c r="A75" s="5" t="s">
        <v>114</v>
      </c>
      <c r="B75" s="6" t="s">
        <v>70</v>
      </c>
      <c r="C75" s="5" t="s">
        <v>14</v>
      </c>
      <c r="D75" s="5">
        <v>2</v>
      </c>
      <c r="E75" s="17"/>
      <c r="F75" s="7">
        <f t="shared" si="1"/>
        <v>0</v>
      </c>
      <c r="G75" s="18"/>
      <c r="H75" s="18"/>
    </row>
    <row r="76" spans="1:8" x14ac:dyDescent="0.25">
      <c r="A76" s="5" t="s">
        <v>115</v>
      </c>
      <c r="B76" s="6" t="s">
        <v>72</v>
      </c>
      <c r="C76" s="5" t="s">
        <v>14</v>
      </c>
      <c r="D76" s="5">
        <v>2</v>
      </c>
      <c r="E76" s="17"/>
      <c r="F76" s="7">
        <f t="shared" si="1"/>
        <v>0</v>
      </c>
      <c r="G76" s="18"/>
      <c r="H76" s="18"/>
    </row>
    <row r="77" spans="1:8" x14ac:dyDescent="0.25">
      <c r="A77" s="5" t="s">
        <v>116</v>
      </c>
      <c r="B77" s="6" t="s">
        <v>74</v>
      </c>
      <c r="C77" s="5" t="s">
        <v>14</v>
      </c>
      <c r="D77" s="5">
        <v>2</v>
      </c>
      <c r="E77" s="17"/>
      <c r="F77" s="7">
        <f t="shared" si="1"/>
        <v>0</v>
      </c>
      <c r="G77" s="18"/>
      <c r="H77" s="18"/>
    </row>
    <row r="78" spans="1:8" x14ac:dyDescent="0.25">
      <c r="A78" s="5" t="s">
        <v>117</v>
      </c>
      <c r="B78" s="6" t="s">
        <v>76</v>
      </c>
      <c r="C78" s="5" t="s">
        <v>14</v>
      </c>
      <c r="D78" s="5">
        <v>2</v>
      </c>
      <c r="E78" s="17"/>
      <c r="F78" s="7">
        <f t="shared" si="1"/>
        <v>0</v>
      </c>
      <c r="G78" s="18"/>
      <c r="H78" s="18"/>
    </row>
    <row r="79" spans="1:8" x14ac:dyDescent="0.25">
      <c r="A79" s="5" t="s">
        <v>118</v>
      </c>
      <c r="B79" s="9" t="s">
        <v>119</v>
      </c>
      <c r="C79" s="5" t="s">
        <v>14</v>
      </c>
      <c r="D79" s="5">
        <v>1</v>
      </c>
      <c r="E79" s="17"/>
      <c r="F79" s="7">
        <f t="shared" si="1"/>
        <v>0</v>
      </c>
      <c r="G79" s="18"/>
      <c r="H79" s="18"/>
    </row>
    <row r="80" spans="1:8" ht="30" x14ac:dyDescent="0.25">
      <c r="A80" s="5" t="s">
        <v>120</v>
      </c>
      <c r="B80" s="6" t="s">
        <v>80</v>
      </c>
      <c r="C80" s="5" t="s">
        <v>14</v>
      </c>
      <c r="D80" s="5">
        <v>1</v>
      </c>
      <c r="E80" s="17"/>
      <c r="F80" s="7">
        <f t="shared" si="1"/>
        <v>0</v>
      </c>
      <c r="G80" s="18"/>
      <c r="H80" s="18"/>
    </row>
    <row r="81" spans="1:8" x14ac:dyDescent="0.25">
      <c r="A81" s="5" t="s">
        <v>121</v>
      </c>
      <c r="B81" s="6" t="s">
        <v>82</v>
      </c>
      <c r="C81" s="5" t="s">
        <v>14</v>
      </c>
      <c r="D81" s="5">
        <v>1</v>
      </c>
      <c r="E81" s="17"/>
      <c r="F81" s="7">
        <f t="shared" si="1"/>
        <v>0</v>
      </c>
      <c r="G81" s="18"/>
      <c r="H81" s="18"/>
    </row>
    <row r="82" spans="1:8" ht="45" x14ac:dyDescent="0.25">
      <c r="A82" s="5" t="s">
        <v>122</v>
      </c>
      <c r="B82" s="6" t="s">
        <v>123</v>
      </c>
      <c r="C82" s="5" t="s">
        <v>14</v>
      </c>
      <c r="D82" s="5">
        <v>1</v>
      </c>
      <c r="E82" s="17"/>
      <c r="F82" s="7">
        <f t="shared" si="1"/>
        <v>0</v>
      </c>
      <c r="G82" s="18"/>
      <c r="H82" s="18"/>
    </row>
    <row r="83" spans="1:8" ht="45" x14ac:dyDescent="0.25">
      <c r="A83" s="5" t="s">
        <v>124</v>
      </c>
      <c r="B83" s="6" t="s">
        <v>125</v>
      </c>
      <c r="C83" s="5" t="s">
        <v>14</v>
      </c>
      <c r="D83" s="5">
        <v>1</v>
      </c>
      <c r="E83" s="17"/>
      <c r="F83" s="7">
        <f t="shared" si="1"/>
        <v>0</v>
      </c>
      <c r="G83" s="18"/>
      <c r="H83" s="18"/>
    </row>
    <row r="84" spans="1:8" x14ac:dyDescent="0.25">
      <c r="A84" s="5" t="s">
        <v>126</v>
      </c>
      <c r="B84" s="6" t="s">
        <v>88</v>
      </c>
      <c r="C84" s="5" t="s">
        <v>14</v>
      </c>
      <c r="D84" s="5">
        <v>1</v>
      </c>
      <c r="E84" s="17"/>
      <c r="F84" s="7">
        <f t="shared" si="1"/>
        <v>0</v>
      </c>
      <c r="G84" s="18"/>
      <c r="H84" s="18"/>
    </row>
    <row r="85" spans="1:8" x14ac:dyDescent="0.25">
      <c r="A85" s="5" t="s">
        <v>127</v>
      </c>
      <c r="B85" s="6" t="s">
        <v>90</v>
      </c>
      <c r="C85" s="5" t="s">
        <v>14</v>
      </c>
      <c r="D85" s="5">
        <v>2</v>
      </c>
      <c r="E85" s="17"/>
      <c r="F85" s="7">
        <f t="shared" si="1"/>
        <v>0</v>
      </c>
      <c r="G85" s="18"/>
      <c r="H85" s="18"/>
    </row>
    <row r="86" spans="1:8" ht="30" x14ac:dyDescent="0.25">
      <c r="A86" s="5" t="s">
        <v>128</v>
      </c>
      <c r="B86" s="6" t="s">
        <v>92</v>
      </c>
      <c r="C86" s="5" t="s">
        <v>14</v>
      </c>
      <c r="D86" s="5">
        <v>1</v>
      </c>
      <c r="E86" s="17"/>
      <c r="F86" s="7">
        <f t="shared" si="1"/>
        <v>0</v>
      </c>
      <c r="G86" s="18"/>
      <c r="H86" s="18"/>
    </row>
    <row r="87" spans="1:8" x14ac:dyDescent="0.25">
      <c r="A87" s="4"/>
      <c r="B87" s="10" t="s">
        <v>140</v>
      </c>
      <c r="C87" s="4"/>
      <c r="D87" s="4"/>
      <c r="E87" s="11"/>
      <c r="F87" s="11">
        <f>SUM(F59:F86)</f>
        <v>0</v>
      </c>
      <c r="G87" s="18"/>
      <c r="H87" s="18"/>
    </row>
    <row r="88" spans="1:8" x14ac:dyDescent="0.25">
      <c r="G88" s="18"/>
      <c r="H88" s="18"/>
    </row>
    <row r="89" spans="1:8" x14ac:dyDescent="0.25">
      <c r="G89" s="18"/>
      <c r="H89" s="18"/>
    </row>
    <row r="90" spans="1:8" x14ac:dyDescent="0.25">
      <c r="B90" s="24" t="s">
        <v>129</v>
      </c>
      <c r="C90" s="24"/>
      <c r="D90" s="24"/>
      <c r="E90" s="24"/>
      <c r="F90" s="24"/>
      <c r="G90" s="18"/>
      <c r="H90" s="18"/>
    </row>
    <row r="91" spans="1:8" x14ac:dyDescent="0.25">
      <c r="G91" s="18"/>
      <c r="H91" s="18"/>
    </row>
    <row r="92" spans="1:8" x14ac:dyDescent="0.25">
      <c r="A92" s="4" t="s">
        <v>0</v>
      </c>
      <c r="B92" s="4" t="s">
        <v>130</v>
      </c>
      <c r="C92" s="19" t="s">
        <v>131</v>
      </c>
      <c r="D92" s="19"/>
      <c r="G92" s="18"/>
      <c r="H92" s="18"/>
    </row>
    <row r="93" spans="1:8" ht="30" x14ac:dyDescent="0.25">
      <c r="A93" s="5" t="s">
        <v>132</v>
      </c>
      <c r="B93" s="13" t="s">
        <v>133</v>
      </c>
      <c r="C93" s="20">
        <f>F54</f>
        <v>0</v>
      </c>
      <c r="D93" s="20"/>
      <c r="G93" s="18"/>
      <c r="H93" s="18"/>
    </row>
    <row r="94" spans="1:8" ht="30" x14ac:dyDescent="0.25">
      <c r="A94" s="5" t="s">
        <v>134</v>
      </c>
      <c r="B94" s="13" t="s">
        <v>135</v>
      </c>
      <c r="C94" s="20">
        <f>F87</f>
        <v>0</v>
      </c>
      <c r="D94" s="20"/>
      <c r="G94" s="18"/>
      <c r="H94" s="18"/>
    </row>
    <row r="95" spans="1:8" x14ac:dyDescent="0.25">
      <c r="A95" s="5" t="s">
        <v>136</v>
      </c>
      <c r="B95" s="13" t="s">
        <v>137</v>
      </c>
      <c r="C95" s="21"/>
      <c r="D95" s="21"/>
      <c r="G95" s="18"/>
      <c r="H95" s="18"/>
    </row>
    <row r="96" spans="1:8" ht="18.75" x14ac:dyDescent="0.25">
      <c r="A96" s="14"/>
      <c r="B96" s="15" t="s">
        <v>138</v>
      </c>
      <c r="C96" s="20">
        <f>SUM(C93:C95)</f>
        <v>0</v>
      </c>
      <c r="D96" s="20"/>
      <c r="G96" s="18"/>
      <c r="H96" s="18"/>
    </row>
  </sheetData>
  <sheetProtection algorithmName="SHA-512" hashValue="39KgIqQsJ27xl67HLdOfL0X602xhPR3gL2R1jZiSadluRLJCOhn9bIli7jX3cjsFLa4nweLrexsm13GEiu+Iug==" saltValue="rqa4VaXlondrY6WgUL8bOA==" spinCount="100000" sheet="1" objects="1" scenarios="1" selectLockedCells="1"/>
  <mergeCells count="13">
    <mergeCell ref="B10:F10"/>
    <mergeCell ref="B56:F56"/>
    <mergeCell ref="B90:F90"/>
    <mergeCell ref="B4:F4"/>
    <mergeCell ref="B5:F5"/>
    <mergeCell ref="B6:F6"/>
    <mergeCell ref="B7:F7"/>
    <mergeCell ref="B9:F9"/>
    <mergeCell ref="C92:D92"/>
    <mergeCell ref="C93:D93"/>
    <mergeCell ref="C94:D94"/>
    <mergeCell ref="C95:D95"/>
    <mergeCell ref="C96:D96"/>
  </mergeCells>
  <pageMargins left="1.1023622047244095" right="0.31496062992125984" top="0.74803149606299213" bottom="0.35433070866141736" header="0.31496062992125984" footer="0.31496062992125984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Valentin Georgiev</dc:creator>
  <cp:lastModifiedBy>Vania Koleva</cp:lastModifiedBy>
  <cp:lastPrinted>2017-07-07T06:17:10Z</cp:lastPrinted>
  <dcterms:created xsi:type="dcterms:W3CDTF">2017-07-07T05:57:43Z</dcterms:created>
  <dcterms:modified xsi:type="dcterms:W3CDTF">2017-07-11T13:17:48Z</dcterms:modified>
</cp:coreProperties>
</file>